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4-07-2023_10-17-09\"/>
    </mc:Choice>
  </mc:AlternateContent>
  <bookViews>
    <workbookView xWindow="0" yWindow="0" windowWidth="23040" windowHeight="9390" activeTab="1"/>
  </bookViews>
  <sheets>
    <sheet name="Лист1 (2)" sheetId="2" r:id="rId1"/>
    <sheet name="Лист1" sheetId="1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  <c r="G17" i="2"/>
  <c r="G14" i="2"/>
  <c r="F45" i="1" l="1"/>
  <c r="F50" i="1" l="1"/>
  <c r="E47" i="1"/>
  <c r="F40" i="1"/>
</calcChain>
</file>

<file path=xl/sharedStrings.xml><?xml version="1.0" encoding="utf-8"?>
<sst xmlns="http://schemas.openxmlformats.org/spreadsheetml/2006/main" count="139" uniqueCount="104">
  <si>
    <t>№ п/п</t>
  </si>
  <si>
    <t>Наименование услуги</t>
  </si>
  <si>
    <t>без НДС</t>
  </si>
  <si>
    <t xml:space="preserve"> с НДС</t>
  </si>
  <si>
    <t>Фитнес</t>
  </si>
  <si>
    <t>Фитнес- Стретчинг</t>
  </si>
  <si>
    <t>Фитнес- Пилатес</t>
  </si>
  <si>
    <t>Фитнес- Шейпинг</t>
  </si>
  <si>
    <t>Фитнес- Кроссфит</t>
  </si>
  <si>
    <t>Фитнес- Аквааэробика</t>
  </si>
  <si>
    <t>Фитнес-Зумба</t>
  </si>
  <si>
    <t>Фитнес-Йога</t>
  </si>
  <si>
    <t>Карате</t>
  </si>
  <si>
    <t>Джиу-джитсу</t>
  </si>
  <si>
    <t>Дзюдо</t>
  </si>
  <si>
    <t>Айкидо</t>
  </si>
  <si>
    <t>Сумо</t>
  </si>
  <si>
    <t>Ушу</t>
  </si>
  <si>
    <t>Кунг-Фу</t>
  </si>
  <si>
    <t>Тхэквандо</t>
  </si>
  <si>
    <t>Тайский бокс</t>
  </si>
  <si>
    <t>Самбо</t>
  </si>
  <si>
    <t>Боевое самбо</t>
  </si>
  <si>
    <t>Рукопашный бой</t>
  </si>
  <si>
    <t>Бокс</t>
  </si>
  <si>
    <t>Французский бокс</t>
  </si>
  <si>
    <t>Вольная борьба</t>
  </si>
  <si>
    <t>Греко-римская борьба</t>
  </si>
  <si>
    <t>ММА</t>
  </si>
  <si>
    <t>Корэш</t>
  </si>
  <si>
    <t>Тренажёрный зал</t>
  </si>
  <si>
    <t>Бадминтон</t>
  </si>
  <si>
    <t>Теннис</t>
  </si>
  <si>
    <t>Кикбоксинг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</si>
  <si>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</si>
  <si>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</si>
  <si>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</si>
  <si>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</si>
  <si>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</si>
  <si>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</si>
  <si>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</si>
  <si>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</si>
  <si>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</si>
  <si>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</si>
  <si>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</si>
  <si>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</si>
  <si>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</si>
  <si>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</si>
  <si>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</si>
  <si>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</si>
  <si>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</si>
  <si>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</si>
  <si>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2. УСЛУГИ ПЛАВАТЕЛЬНОГО БАССЕЙНА</t>
  </si>
  <si>
    <t>2.1.</t>
  </si>
  <si>
    <t>2.2.</t>
  </si>
  <si>
    <t>2.3.</t>
  </si>
  <si>
    <t>2.4.</t>
  </si>
  <si>
    <t>Бассейн (большая ванна)</t>
  </si>
  <si>
    <t>Бассейн (малая ванна)</t>
  </si>
  <si>
    <t>Мама и ребёнок (малая ванна)</t>
  </si>
  <si>
    <t xml:space="preserve">Спортивное плавание 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</si>
  <si>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</si>
  <si>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</si>
  <si>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</si>
  <si>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</si>
  <si>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</si>
  <si>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</si>
  <si>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</si>
  <si>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</si>
  <si>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</si>
  <si>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</si>
  <si>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</si>
  <si>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</si>
  <si>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3.1.</t>
  </si>
  <si>
    <t>3.2.</t>
  </si>
  <si>
    <t>3. УСЛУГИ ПРЕДОСТАВЛЕНИЯ САУНЫ</t>
  </si>
  <si>
    <t>Сауна 1 этаж ( норма нагрузки 5 человек)</t>
  </si>
  <si>
    <t>Сауна при бассейне ( норма нагрузки 5 человек)</t>
  </si>
  <si>
    <t>4. УСЛУГИ ПРОКАТА</t>
  </si>
  <si>
    <t>4.1.</t>
  </si>
  <si>
    <t>Прокат коньков</t>
  </si>
  <si>
    <t>Продолжительность, мин.</t>
  </si>
  <si>
    <t xml:space="preserve">Тариф, руб. </t>
  </si>
  <si>
    <t xml:space="preserve">1. УСЛУГИ ПО ПРОВЕДЕНИЮ ЗАНЯТИЙ В СПОРТИВНЫХ ЗАЛАХ </t>
  </si>
  <si>
    <t>Кол-во посещений, чел.</t>
  </si>
  <si>
    <t>Тарифы на физкульторно- оздоровительные услуги для физических и юридических лиц, предоставляемые МБУ СК "Лидер".</t>
  </si>
  <si>
    <t>Приложение №1 к Постановлению администрации с.п. Нижнесортымский от 26.12.2022</t>
  </si>
  <si>
    <t>Прокат лыж</t>
  </si>
  <si>
    <t xml:space="preserve">5. УСЛУГИ АРЕНДЫ ПОМЕЩЕНИЙ </t>
  </si>
  <si>
    <t>5.1.</t>
  </si>
  <si>
    <t>Гиревой зал</t>
  </si>
  <si>
    <t>5.2.</t>
  </si>
  <si>
    <t>Универсальный зал (1 секция)</t>
  </si>
  <si>
    <t>5.3.</t>
  </si>
  <si>
    <t>Универсальный зал (полностью)</t>
  </si>
  <si>
    <t>5.4.</t>
  </si>
  <si>
    <t>6. УСЛУГИ ПО ПРОВЕДЕНИЮ ФИЗКУЛЬТУРНО-ОЗДОРОВИТЕЛЬНЫХ, СПОРТИВНО-МАССОВЫХ МЕРОПРИЯТИЙ</t>
  </si>
  <si>
    <t>Универсальный зал</t>
  </si>
  <si>
    <t>6.1.</t>
  </si>
  <si>
    <t>6.2.</t>
  </si>
  <si>
    <t>Приложение к постановлению</t>
  </si>
  <si>
    <t xml:space="preserve">администрации сельского </t>
  </si>
  <si>
    <t>поселения Нижнесортымский</t>
  </si>
  <si>
    <t xml:space="preserve"> от _________2023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</si>
</sst>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/>
    <xf numFmtId="0" fontId="2" fillId="0" borderId="0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16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4" xfId="0" applyFont="1" applyBorder="1" applyAlignment="1">
      <alignment horizontal="justify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B1" zoomScaleSheetLayoutView="100" workbookViewId="0">
      <selection activeCell="C12" sqref="C12"/>
    </sheetView>
  </sheetViews>
  <sheetFormatPr defaultColWidth="9.140625" defaultRowHeight="15.75" x14ac:dyDescent="0.25"/>
  <cols>
    <col min="1" max="1" width="6.7109375" style="1" hidden="1" customWidth="1"/>
    <col min="2" max="2" width="2.28515625" style="1" customWidth="1"/>
    <col min="3" max="3" width="46.28515625" style="1" customWidth="1"/>
    <col min="4" max="4" width="14.42578125" style="15" customWidth="1"/>
    <col min="5" max="5" width="14.42578125" style="1" customWidth="1"/>
    <col min="6" max="6" width="14.42578125" style="3" customWidth="1"/>
    <col min="7" max="7" width="2.7109375" style="1" hidden="1" customWidth="1"/>
    <col min="8" max="16384" width="9.140625" style="1"/>
  </cols>
  <sheetData>
    <row r="1" spans="1:7" ht="27" customHeight="1" x14ac:dyDescent="0.25">
      <c r="D1" s="27" t="s">
        <v>86</v>
      </c>
      <c r="E1" s="27"/>
      <c r="F1" s="27"/>
    </row>
    <row r="2" spans="1:7" ht="37.15" customHeight="1" x14ac:dyDescent="0.3">
      <c r="A2" s="20" t="s">
        <v>85</v>
      </c>
      <c r="B2" s="20"/>
      <c r="C2" s="28" t="s">
        <v>85</v>
      </c>
      <c r="D2" s="29"/>
      <c r="E2" s="29"/>
      <c r="F2" s="30"/>
      <c r="G2" s="20"/>
    </row>
    <row r="3" spans="1:7" ht="24" customHeight="1" x14ac:dyDescent="0.3">
      <c r="A3" s="20"/>
      <c r="B3" s="20"/>
      <c r="C3" s="21"/>
      <c r="D3" s="22"/>
      <c r="E3" s="22"/>
      <c r="F3" s="23"/>
      <c r="G3" s="20"/>
    </row>
    <row r="4" spans="1:7" s="2" customFormat="1" ht="30" customHeight="1" x14ac:dyDescent="0.25">
      <c r="A4" s="31" t="s">
        <v>0</v>
      </c>
      <c r="B4" s="17"/>
      <c r="C4" s="31" t="s">
        <v>1</v>
      </c>
      <c r="D4" s="31" t="s">
        <v>84</v>
      </c>
      <c r="E4" s="31" t="s">
        <v>81</v>
      </c>
      <c r="F4" s="31" t="s">
        <v>82</v>
      </c>
      <c r="G4" s="31"/>
    </row>
    <row r="5" spans="1:7" s="2" customFormat="1" x14ac:dyDescent="0.25">
      <c r="A5" s="31"/>
      <c r="B5" s="17"/>
      <c r="C5" s="31"/>
      <c r="D5" s="31"/>
      <c r="E5" s="31"/>
      <c r="F5" s="5" t="s">
        <v>2</v>
      </c>
      <c r="G5" s="6" t="s">
        <v>3</v>
      </c>
    </row>
    <row r="6" spans="1:7" x14ac:dyDescent="0.25">
      <c r="A6" s="19" t="s">
        <v>83</v>
      </c>
      <c r="B6" s="19"/>
      <c r="C6" s="24" t="s">
        <v>83</v>
      </c>
      <c r="D6" s="25"/>
      <c r="E6" s="25"/>
      <c r="F6" s="26"/>
      <c r="G6" s="19"/>
    </row>
    <row r="7" spans="1:7" x14ac:dyDescent="0.25">
      <c r="A7" s="16">
        <v>1</v>
      </c>
      <c r="B7" s="16"/>
      <c r="C7" s="8" t="s">
        <v>4</v>
      </c>
      <c r="D7" s="13">
        <v>1</v>
      </c>
      <c r="E7" s="9">
        <v>60</v>
      </c>
      <c r="F7" s="10">
        <v>169</v>
      </c>
      <c r="G7" s="10">
        <v>203</v>
      </c>
    </row>
    <row r="8" spans="1:7" x14ac:dyDescent="0.25">
      <c r="A8" s="16">
        <v>2</v>
      </c>
      <c r="B8" s="16"/>
      <c r="C8" s="8" t="s">
        <v>8</v>
      </c>
      <c r="D8" s="13">
        <v>1</v>
      </c>
      <c r="E8" s="9">
        <v>60</v>
      </c>
      <c r="F8" s="10">
        <v>169</v>
      </c>
      <c r="G8" s="10">
        <v>203</v>
      </c>
    </row>
    <row r="9" spans="1:7" ht="16.149999999999999" customHeight="1" x14ac:dyDescent="0.25">
      <c r="A9" s="16">
        <v>3</v>
      </c>
      <c r="B9" s="16"/>
      <c r="C9" s="8" t="s">
        <v>9</v>
      </c>
      <c r="D9" s="13">
        <v>1</v>
      </c>
      <c r="E9" s="9">
        <v>60</v>
      </c>
      <c r="F9" s="10">
        <v>169</v>
      </c>
      <c r="G9" s="10">
        <v>203</v>
      </c>
    </row>
    <row r="10" spans="1:7" ht="15.6" customHeight="1" x14ac:dyDescent="0.25">
      <c r="A10" s="16">
        <v>4</v>
      </c>
      <c r="B10" s="16"/>
      <c r="C10" s="8" t="s">
        <v>10</v>
      </c>
      <c r="D10" s="13">
        <v>1</v>
      </c>
      <c r="E10" s="9">
        <v>60</v>
      </c>
      <c r="F10" s="10">
        <v>169</v>
      </c>
      <c r="G10" s="10">
        <v>203</v>
      </c>
    </row>
    <row r="11" spans="1:7" ht="15.6" customHeight="1" x14ac:dyDescent="0.25">
      <c r="A11" s="16">
        <v>5</v>
      </c>
      <c r="B11" s="16"/>
      <c r="C11" s="8" t="s">
        <v>11</v>
      </c>
      <c r="D11" s="13">
        <v>1</v>
      </c>
      <c r="E11" s="9">
        <v>60</v>
      </c>
      <c r="F11" s="10">
        <v>169</v>
      </c>
      <c r="G11" s="10">
        <v>203</v>
      </c>
    </row>
    <row r="12" spans="1:7" ht="15.6" customHeight="1" x14ac:dyDescent="0.25">
      <c r="A12" s="16">
        <v>6</v>
      </c>
      <c r="B12" s="16"/>
      <c r="C12" s="8" t="s">
        <v>27</v>
      </c>
      <c r="D12" s="13">
        <v>1</v>
      </c>
      <c r="E12" s="9">
        <v>90</v>
      </c>
      <c r="F12" s="10">
        <v>172</v>
      </c>
      <c r="G12" s="10">
        <v>206</v>
      </c>
    </row>
    <row r="13" spans="1:7" x14ac:dyDescent="0.25">
      <c r="A13" s="16">
        <v>7</v>
      </c>
      <c r="B13" s="16"/>
      <c r="C13" s="8" t="s">
        <v>33</v>
      </c>
      <c r="D13" s="13">
        <v>1</v>
      </c>
      <c r="E13" s="9">
        <v>90</v>
      </c>
      <c r="F13" s="10">
        <v>172</v>
      </c>
      <c r="G13" s="10">
        <v>206</v>
      </c>
    </row>
    <row r="14" spans="1:7" ht="15.6" customHeight="1" x14ac:dyDescent="0.25">
      <c r="A14" s="16">
        <v>8</v>
      </c>
      <c r="B14" s="16"/>
      <c r="C14" s="8" t="s">
        <v>30</v>
      </c>
      <c r="D14" s="13">
        <v>1</v>
      </c>
      <c r="E14" s="9">
        <v>90</v>
      </c>
      <c r="F14" s="10">
        <v>190</v>
      </c>
      <c r="G14" s="10">
        <f>190*0.2+F14</f>
        <v>228</v>
      </c>
    </row>
    <row r="15" spans="1:7" x14ac:dyDescent="0.25">
      <c r="A15" s="19" t="s">
        <v>52</v>
      </c>
      <c r="B15" s="19"/>
      <c r="C15" s="24" t="s">
        <v>52</v>
      </c>
      <c r="D15" s="25"/>
      <c r="E15" s="25"/>
      <c r="F15" s="26"/>
      <c r="G15" s="19"/>
    </row>
    <row r="16" spans="1:7" x14ac:dyDescent="0.25">
      <c r="A16" s="18">
        <v>1</v>
      </c>
      <c r="B16" s="18"/>
      <c r="C16" s="8" t="s">
        <v>57</v>
      </c>
      <c r="D16" s="13">
        <v>1</v>
      </c>
      <c r="E16" s="9">
        <v>45</v>
      </c>
      <c r="F16" s="10">
        <v>185</v>
      </c>
      <c r="G16" s="10">
        <v>222</v>
      </c>
    </row>
    <row r="17" spans="1:7" x14ac:dyDescent="0.25">
      <c r="A17" s="16">
        <v>2</v>
      </c>
      <c r="B17" s="16"/>
      <c r="C17" s="8" t="s">
        <v>58</v>
      </c>
      <c r="D17" s="13">
        <v>1</v>
      </c>
      <c r="E17" s="9">
        <v>45</v>
      </c>
      <c r="F17" s="10">
        <v>121</v>
      </c>
      <c r="G17" s="10">
        <f>F17*0.2+F17-0.2</f>
        <v>145</v>
      </c>
    </row>
    <row r="18" spans="1:7" x14ac:dyDescent="0.25">
      <c r="A18" s="18">
        <v>3</v>
      </c>
      <c r="B18" s="18"/>
      <c r="C18" s="8" t="s">
        <v>59</v>
      </c>
      <c r="D18" s="13">
        <v>1</v>
      </c>
      <c r="E18" s="9">
        <v>45</v>
      </c>
      <c r="F18" s="10">
        <v>137</v>
      </c>
      <c r="G18" s="10">
        <v>164</v>
      </c>
    </row>
    <row r="19" spans="1:7" x14ac:dyDescent="0.25">
      <c r="A19" s="16">
        <v>4</v>
      </c>
      <c r="B19" s="16"/>
      <c r="C19" s="8" t="s">
        <v>60</v>
      </c>
      <c r="D19" s="13">
        <v>1</v>
      </c>
      <c r="E19" s="9">
        <v>60</v>
      </c>
      <c r="F19" s="10">
        <f>200*0.055+200</f>
        <v>211</v>
      </c>
      <c r="G19" s="10">
        <v>253</v>
      </c>
    </row>
    <row r="20" spans="1:7" x14ac:dyDescent="0.25">
      <c r="A20" s="19" t="s">
        <v>75</v>
      </c>
      <c r="B20" s="19"/>
      <c r="C20" s="24" t="s">
        <v>75</v>
      </c>
      <c r="D20" s="25"/>
      <c r="E20" s="25"/>
      <c r="F20" s="26"/>
      <c r="G20" s="19"/>
    </row>
    <row r="21" spans="1:7" ht="15" customHeight="1" x14ac:dyDescent="0.25">
      <c r="A21" s="11">
        <v>1</v>
      </c>
      <c r="B21" s="11"/>
      <c r="C21" s="8" t="s">
        <v>76</v>
      </c>
      <c r="D21" s="13">
        <v>1</v>
      </c>
      <c r="E21" s="9">
        <v>90</v>
      </c>
      <c r="F21" s="10">
        <v>1536</v>
      </c>
      <c r="G21" s="10">
        <v>1843</v>
      </c>
    </row>
    <row r="22" spans="1:7" x14ac:dyDescent="0.25">
      <c r="A22" s="19" t="s">
        <v>78</v>
      </c>
      <c r="B22" s="19"/>
      <c r="C22" s="24" t="s">
        <v>78</v>
      </c>
      <c r="D22" s="25"/>
      <c r="E22" s="25"/>
      <c r="F22" s="26"/>
      <c r="G22" s="19"/>
    </row>
    <row r="23" spans="1:7" x14ac:dyDescent="0.25">
      <c r="A23" s="9" t="s">
        <v>79</v>
      </c>
      <c r="B23" s="9"/>
      <c r="C23" s="9" t="s">
        <v>80</v>
      </c>
      <c r="D23" s="14">
        <v>1</v>
      </c>
      <c r="E23" s="9">
        <v>60</v>
      </c>
      <c r="F23" s="10">
        <v>87</v>
      </c>
      <c r="G23" s="10">
        <v>104</v>
      </c>
    </row>
  </sheetData>
  <mergeCells count="11">
    <mergeCell ref="A4:A5"/>
    <mergeCell ref="C4:C5"/>
    <mergeCell ref="D4:D5"/>
    <mergeCell ref="E4:E5"/>
    <mergeCell ref="F4:G4"/>
    <mergeCell ref="C6:F6"/>
    <mergeCell ref="C15:F15"/>
    <mergeCell ref="C20:F20"/>
    <mergeCell ref="C22:F22"/>
    <mergeCell ref="D1:F1"/>
    <mergeCell ref="C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view="pageBreakPreview" zoomScale="98" zoomScaleSheetLayoutView="98" workbookViewId="0">
      <selection activeCell="D4" sqref="D4:F4"/>
    </sheetView>
  </sheetViews>
  <sheetFormatPr defaultColWidth="9.140625" defaultRowHeight="15.75" x14ac:dyDescent="0.25"/>
  <cols>
    <col min="1" max="1" width="6.7109375" style="1" customWidth="1"/>
    <col min="2" max="2" width="33.28515625" style="1" customWidth="1"/>
    <col min="3" max="3" width="12.85546875" style="15" customWidth="1"/>
    <col min="4" max="4" width="13.7109375" style="1" customWidth="1"/>
    <col min="5" max="5" width="13.140625" style="3" customWidth="1"/>
    <col min="6" max="6" width="13.140625" style="1" customWidth="1"/>
    <col min="7" max="7" width="15.7109375" style="1" customWidth="1"/>
    <col min="8" max="16384" width="9.140625" style="1"/>
  </cols>
  <sheetData>
    <row r="1" spans="1:7" x14ac:dyDescent="0.25">
      <c r="D1" s="32" t="s">
        <v>100</v>
      </c>
      <c r="E1" s="32"/>
      <c r="F1" s="32"/>
    </row>
    <row r="2" spans="1:7" x14ac:dyDescent="0.25">
      <c r="D2" s="33" t="s">
        <v>101</v>
      </c>
      <c r="E2" s="33"/>
      <c r="F2" s="33"/>
    </row>
    <row r="3" spans="1:7" x14ac:dyDescent="0.25">
      <c r="D3" s="33" t="s">
        <v>102</v>
      </c>
      <c r="E3" s="33"/>
      <c r="F3" s="33"/>
    </row>
    <row r="4" spans="1:7" x14ac:dyDescent="0.25">
      <c r="D4" s="33" t="s">
        <v>103</v>
      </c>
      <c r="E4" s="33"/>
      <c r="F4" s="33"/>
    </row>
    <row r="5" spans="1:7" x14ac:dyDescent="0.25">
      <c r="D5" s="34"/>
      <c r="E5" s="34"/>
      <c r="F5" s="34"/>
    </row>
    <row r="6" spans="1:7" x14ac:dyDescent="0.25">
      <c r="A6" s="37" t="s">
        <v>85</v>
      </c>
      <c r="B6" s="37"/>
      <c r="C6" s="37"/>
      <c r="D6" s="37"/>
      <c r="E6" s="37"/>
      <c r="F6" s="37"/>
    </row>
    <row r="7" spans="1:7" x14ac:dyDescent="0.25">
      <c r="A7" s="37"/>
      <c r="B7" s="37"/>
      <c r="C7" s="37"/>
      <c r="D7" s="37"/>
      <c r="E7" s="37"/>
      <c r="F7" s="37"/>
    </row>
    <row r="8" spans="1:7" x14ac:dyDescent="0.25">
      <c r="A8" s="37"/>
      <c r="B8" s="37"/>
      <c r="C8" s="37"/>
      <c r="D8" s="37"/>
      <c r="E8" s="37"/>
      <c r="F8" s="37"/>
    </row>
    <row r="9" spans="1:7" x14ac:dyDescent="0.25">
      <c r="A9" s="4"/>
      <c r="B9" s="4"/>
      <c r="C9" s="12"/>
      <c r="D9" s="4"/>
      <c r="E9" s="4"/>
      <c r="F9" s="4"/>
    </row>
    <row r="10" spans="1:7" s="2" customFormat="1" ht="30" customHeight="1" x14ac:dyDescent="0.25">
      <c r="A10" s="31" t="s">
        <v>0</v>
      </c>
      <c r="B10" s="31" t="s">
        <v>1</v>
      </c>
      <c r="C10" s="38" t="s">
        <v>84</v>
      </c>
      <c r="D10" s="31" t="s">
        <v>81</v>
      </c>
      <c r="E10" s="31" t="s">
        <v>82</v>
      </c>
      <c r="F10" s="31"/>
    </row>
    <row r="11" spans="1:7" s="2" customFormat="1" x14ac:dyDescent="0.25">
      <c r="A11" s="31"/>
      <c r="B11" s="31"/>
      <c r="C11" s="39"/>
      <c r="D11" s="31"/>
      <c r="E11" s="5" t="s">
        <v>2</v>
      </c>
      <c r="F11" s="6" t="s">
        <v>3</v>
      </c>
    </row>
    <row r="12" spans="1:7" x14ac:dyDescent="0.25">
      <c r="A12" s="35" t="s">
        <v>83</v>
      </c>
      <c r="B12" s="35"/>
      <c r="C12" s="35"/>
      <c r="D12" s="35"/>
      <c r="E12" s="35"/>
      <c r="F12" s="35"/>
    </row>
    <row r="13" spans="1:7" x14ac:dyDescent="0.25">
      <c r="A13" s="7" t="s">
        <v>34</v>
      </c>
      <c r="B13" s="8" t="s">
        <v>4</v>
      </c>
      <c r="C13" s="13">
        <v>1</v>
      </c>
      <c r="D13" s="9">
        <v>60</v>
      </c>
      <c r="E13" s="10">
        <v>169</v>
      </c>
      <c r="F13" s="10">
        <v>203</v>
      </c>
      <c r="G13" s="3"/>
    </row>
    <row r="14" spans="1:7" x14ac:dyDescent="0.25">
      <c r="A14" s="7" t="s">
        <v>35</v>
      </c>
      <c r="B14" s="8" t="s">
        <v>5</v>
      </c>
      <c r="C14" s="13">
        <v>1</v>
      </c>
      <c r="D14" s="9">
        <v>60</v>
      </c>
      <c r="E14" s="10">
        <v>169</v>
      </c>
      <c r="F14" s="10">
        <v>203</v>
      </c>
      <c r="G14" s="3"/>
    </row>
    <row r="15" spans="1:7" x14ac:dyDescent="0.25">
      <c r="A15" s="7" t="s">
        <v>36</v>
      </c>
      <c r="B15" s="8" t="s">
        <v>6</v>
      </c>
      <c r="C15" s="13">
        <v>1</v>
      </c>
      <c r="D15" s="9">
        <v>60</v>
      </c>
      <c r="E15" s="10">
        <v>169</v>
      </c>
      <c r="F15" s="10">
        <v>203</v>
      </c>
      <c r="G15" s="3"/>
    </row>
    <row r="16" spans="1:7" x14ac:dyDescent="0.25">
      <c r="A16" s="7" t="s">
        <v>37</v>
      </c>
      <c r="B16" s="8" t="s">
        <v>7</v>
      </c>
      <c r="C16" s="13">
        <v>1</v>
      </c>
      <c r="D16" s="9">
        <v>60</v>
      </c>
      <c r="E16" s="10">
        <v>169</v>
      </c>
      <c r="F16" s="10">
        <v>203</v>
      </c>
      <c r="G16" s="3"/>
    </row>
    <row r="17" spans="1:7" x14ac:dyDescent="0.25">
      <c r="A17" s="7" t="s">
        <v>38</v>
      </c>
      <c r="B17" s="8" t="s">
        <v>8</v>
      </c>
      <c r="C17" s="13">
        <v>1</v>
      </c>
      <c r="D17" s="9">
        <v>60</v>
      </c>
      <c r="E17" s="10">
        <v>169</v>
      </c>
      <c r="F17" s="10">
        <v>203</v>
      </c>
      <c r="G17" s="3"/>
    </row>
    <row r="18" spans="1:7" x14ac:dyDescent="0.25">
      <c r="A18" s="7" t="s">
        <v>39</v>
      </c>
      <c r="B18" s="8" t="s">
        <v>9</v>
      </c>
      <c r="C18" s="13">
        <v>1</v>
      </c>
      <c r="D18" s="9">
        <v>60</v>
      </c>
      <c r="E18" s="10">
        <v>169</v>
      </c>
      <c r="F18" s="10">
        <v>203</v>
      </c>
      <c r="G18" s="3"/>
    </row>
    <row r="19" spans="1:7" x14ac:dyDescent="0.25">
      <c r="A19" s="7" t="s">
        <v>40</v>
      </c>
      <c r="B19" s="8" t="s">
        <v>10</v>
      </c>
      <c r="C19" s="13">
        <v>1</v>
      </c>
      <c r="D19" s="9">
        <v>60</v>
      </c>
      <c r="E19" s="10">
        <v>169</v>
      </c>
      <c r="F19" s="10">
        <v>203</v>
      </c>
      <c r="G19" s="3"/>
    </row>
    <row r="20" spans="1:7" x14ac:dyDescent="0.25">
      <c r="A20" s="7" t="s">
        <v>41</v>
      </c>
      <c r="B20" s="8" t="s">
        <v>11</v>
      </c>
      <c r="C20" s="13">
        <v>1</v>
      </c>
      <c r="D20" s="9">
        <v>60</v>
      </c>
      <c r="E20" s="10">
        <v>169</v>
      </c>
      <c r="F20" s="10">
        <v>203</v>
      </c>
      <c r="G20" s="3"/>
    </row>
    <row r="21" spans="1:7" x14ac:dyDescent="0.25">
      <c r="A21" s="7" t="s">
        <v>42</v>
      </c>
      <c r="B21" s="8" t="s">
        <v>12</v>
      </c>
      <c r="C21" s="13">
        <v>1</v>
      </c>
      <c r="D21" s="9">
        <v>90</v>
      </c>
      <c r="E21" s="10">
        <v>172</v>
      </c>
      <c r="F21" s="10">
        <v>206</v>
      </c>
      <c r="G21" s="3"/>
    </row>
    <row r="22" spans="1:7" x14ac:dyDescent="0.25">
      <c r="A22" s="7" t="s">
        <v>43</v>
      </c>
      <c r="B22" s="8" t="s">
        <v>13</v>
      </c>
      <c r="C22" s="13">
        <v>1</v>
      </c>
      <c r="D22" s="9">
        <v>90</v>
      </c>
      <c r="E22" s="10">
        <v>172</v>
      </c>
      <c r="F22" s="10">
        <v>206</v>
      </c>
      <c r="G22" s="3"/>
    </row>
    <row r="23" spans="1:7" x14ac:dyDescent="0.25">
      <c r="A23" s="7" t="s">
        <v>44</v>
      </c>
      <c r="B23" s="8" t="s">
        <v>14</v>
      </c>
      <c r="C23" s="13">
        <v>1</v>
      </c>
      <c r="D23" s="9">
        <v>90</v>
      </c>
      <c r="E23" s="10">
        <v>172</v>
      </c>
      <c r="F23" s="10">
        <v>206</v>
      </c>
      <c r="G23" s="3"/>
    </row>
    <row r="24" spans="1:7" x14ac:dyDescent="0.25">
      <c r="A24" s="7" t="s">
        <v>45</v>
      </c>
      <c r="B24" s="8" t="s">
        <v>15</v>
      </c>
      <c r="C24" s="13">
        <v>1</v>
      </c>
      <c r="D24" s="9">
        <v>90</v>
      </c>
      <c r="E24" s="10">
        <v>172</v>
      </c>
      <c r="F24" s="10">
        <v>206</v>
      </c>
      <c r="G24" s="3"/>
    </row>
    <row r="25" spans="1:7" x14ac:dyDescent="0.25">
      <c r="A25" s="7" t="s">
        <v>46</v>
      </c>
      <c r="B25" s="8" t="s">
        <v>16</v>
      </c>
      <c r="C25" s="13">
        <v>1</v>
      </c>
      <c r="D25" s="9">
        <v>90</v>
      </c>
      <c r="E25" s="10">
        <v>172</v>
      </c>
      <c r="F25" s="10">
        <v>206</v>
      </c>
      <c r="G25" s="3"/>
    </row>
    <row r="26" spans="1:7" x14ac:dyDescent="0.25">
      <c r="A26" s="7" t="s">
        <v>47</v>
      </c>
      <c r="B26" s="8" t="s">
        <v>17</v>
      </c>
      <c r="C26" s="13">
        <v>1</v>
      </c>
      <c r="D26" s="9">
        <v>90</v>
      </c>
      <c r="E26" s="10">
        <v>172</v>
      </c>
      <c r="F26" s="10">
        <v>206</v>
      </c>
      <c r="G26" s="3"/>
    </row>
    <row r="27" spans="1:7" x14ac:dyDescent="0.25">
      <c r="A27" s="7" t="s">
        <v>48</v>
      </c>
      <c r="B27" s="8" t="s">
        <v>18</v>
      </c>
      <c r="C27" s="13">
        <v>1</v>
      </c>
      <c r="D27" s="9">
        <v>90</v>
      </c>
      <c r="E27" s="10">
        <v>172</v>
      </c>
      <c r="F27" s="10">
        <v>206</v>
      </c>
      <c r="G27" s="3"/>
    </row>
    <row r="28" spans="1:7" x14ac:dyDescent="0.25">
      <c r="A28" s="7" t="s">
        <v>49</v>
      </c>
      <c r="B28" s="8" t="s">
        <v>19</v>
      </c>
      <c r="C28" s="13">
        <v>1</v>
      </c>
      <c r="D28" s="9">
        <v>90</v>
      </c>
      <c r="E28" s="10">
        <v>172</v>
      </c>
      <c r="F28" s="10">
        <v>206</v>
      </c>
      <c r="G28" s="3"/>
    </row>
    <row r="29" spans="1:7" x14ac:dyDescent="0.25">
      <c r="A29" s="7" t="s">
        <v>50</v>
      </c>
      <c r="B29" s="8" t="s">
        <v>20</v>
      </c>
      <c r="C29" s="13">
        <v>1</v>
      </c>
      <c r="D29" s="9">
        <v>90</v>
      </c>
      <c r="E29" s="10">
        <v>172</v>
      </c>
      <c r="F29" s="10">
        <v>206</v>
      </c>
      <c r="G29" s="3"/>
    </row>
    <row r="30" spans="1:7" x14ac:dyDescent="0.25">
      <c r="A30" s="7" t="s">
        <v>51</v>
      </c>
      <c r="B30" s="8" t="s">
        <v>21</v>
      </c>
      <c r="C30" s="13">
        <v>1</v>
      </c>
      <c r="D30" s="9">
        <v>90</v>
      </c>
      <c r="E30" s="10">
        <v>172</v>
      </c>
      <c r="F30" s="10">
        <v>206</v>
      </c>
      <c r="G30" s="3"/>
    </row>
    <row r="31" spans="1:7" x14ac:dyDescent="0.25">
      <c r="A31" s="7" t="s">
        <v>61</v>
      </c>
      <c r="B31" s="8" t="s">
        <v>22</v>
      </c>
      <c r="C31" s="13">
        <v>1</v>
      </c>
      <c r="D31" s="9">
        <v>90</v>
      </c>
      <c r="E31" s="10">
        <v>172</v>
      </c>
      <c r="F31" s="10">
        <v>206</v>
      </c>
      <c r="G31" s="3"/>
    </row>
    <row r="32" spans="1:7" x14ac:dyDescent="0.25">
      <c r="A32" s="7" t="s">
        <v>62</v>
      </c>
      <c r="B32" s="8" t="s">
        <v>23</v>
      </c>
      <c r="C32" s="13">
        <v>1</v>
      </c>
      <c r="D32" s="9">
        <v>90</v>
      </c>
      <c r="E32" s="10">
        <v>172</v>
      </c>
      <c r="F32" s="10">
        <v>206</v>
      </c>
      <c r="G32" s="3"/>
    </row>
    <row r="33" spans="1:7" x14ac:dyDescent="0.25">
      <c r="A33" s="7" t="s">
        <v>63</v>
      </c>
      <c r="B33" s="8" t="s">
        <v>24</v>
      </c>
      <c r="C33" s="13">
        <v>1</v>
      </c>
      <c r="D33" s="9">
        <v>90</v>
      </c>
      <c r="E33" s="10">
        <v>172</v>
      </c>
      <c r="F33" s="10">
        <v>206</v>
      </c>
      <c r="G33" s="3"/>
    </row>
    <row r="34" spans="1:7" x14ac:dyDescent="0.25">
      <c r="A34" s="7" t="s">
        <v>64</v>
      </c>
      <c r="B34" s="8" t="s">
        <v>25</v>
      </c>
      <c r="C34" s="13">
        <v>1</v>
      </c>
      <c r="D34" s="9">
        <v>90</v>
      </c>
      <c r="E34" s="10">
        <v>172</v>
      </c>
      <c r="F34" s="10">
        <v>206</v>
      </c>
      <c r="G34" s="3"/>
    </row>
    <row r="35" spans="1:7" x14ac:dyDescent="0.25">
      <c r="A35" s="7" t="s">
        <v>65</v>
      </c>
      <c r="B35" s="8" t="s">
        <v>26</v>
      </c>
      <c r="C35" s="13">
        <v>1</v>
      </c>
      <c r="D35" s="9">
        <v>90</v>
      </c>
      <c r="E35" s="10">
        <v>172</v>
      </c>
      <c r="F35" s="10">
        <v>206</v>
      </c>
      <c r="G35" s="3"/>
    </row>
    <row r="36" spans="1:7" x14ac:dyDescent="0.25">
      <c r="A36" s="7" t="s">
        <v>66</v>
      </c>
      <c r="B36" s="8" t="s">
        <v>27</v>
      </c>
      <c r="C36" s="13">
        <v>1</v>
      </c>
      <c r="D36" s="9">
        <v>90</v>
      </c>
      <c r="E36" s="10">
        <v>172</v>
      </c>
      <c r="F36" s="10">
        <v>206</v>
      </c>
      <c r="G36" s="3"/>
    </row>
    <row r="37" spans="1:7" x14ac:dyDescent="0.25">
      <c r="A37" s="7" t="s">
        <v>67</v>
      </c>
      <c r="B37" s="8" t="s">
        <v>28</v>
      </c>
      <c r="C37" s="13">
        <v>1</v>
      </c>
      <c r="D37" s="9">
        <v>90</v>
      </c>
      <c r="E37" s="10">
        <v>172</v>
      </c>
      <c r="F37" s="10">
        <v>206</v>
      </c>
      <c r="G37" s="3"/>
    </row>
    <row r="38" spans="1:7" x14ac:dyDescent="0.25">
      <c r="A38" s="7" t="s">
        <v>68</v>
      </c>
      <c r="B38" s="8" t="s">
        <v>33</v>
      </c>
      <c r="C38" s="13">
        <v>1</v>
      </c>
      <c r="D38" s="9">
        <v>90</v>
      </c>
      <c r="E38" s="10">
        <v>172</v>
      </c>
      <c r="F38" s="10">
        <v>206</v>
      </c>
      <c r="G38" s="3"/>
    </row>
    <row r="39" spans="1:7" x14ac:dyDescent="0.25">
      <c r="A39" s="7" t="s">
        <v>69</v>
      </c>
      <c r="B39" s="8" t="s">
        <v>29</v>
      </c>
      <c r="C39" s="13">
        <v>1</v>
      </c>
      <c r="D39" s="9">
        <v>90</v>
      </c>
      <c r="E39" s="10">
        <v>172</v>
      </c>
      <c r="F39" s="10">
        <v>206</v>
      </c>
      <c r="G39" s="3"/>
    </row>
    <row r="40" spans="1:7" x14ac:dyDescent="0.25">
      <c r="A40" s="7" t="s">
        <v>70</v>
      </c>
      <c r="B40" s="8" t="s">
        <v>30</v>
      </c>
      <c r="C40" s="13">
        <v>1</v>
      </c>
      <c r="D40" s="9">
        <v>90</v>
      </c>
      <c r="E40" s="10">
        <v>190</v>
      </c>
      <c r="F40" s="10">
        <f>190*0.2+E40</f>
        <v>228</v>
      </c>
      <c r="G40" s="3"/>
    </row>
    <row r="41" spans="1:7" x14ac:dyDescent="0.25">
      <c r="A41" s="7" t="s">
        <v>71</v>
      </c>
      <c r="B41" s="8" t="s">
        <v>31</v>
      </c>
      <c r="C41" s="13">
        <v>1</v>
      </c>
      <c r="D41" s="9">
        <v>90</v>
      </c>
      <c r="E41" s="10">
        <v>137</v>
      </c>
      <c r="F41" s="10">
        <v>164</v>
      </c>
      <c r="G41" s="3"/>
    </row>
    <row r="42" spans="1:7" x14ac:dyDescent="0.25">
      <c r="A42" s="7" t="s">
        <v>72</v>
      </c>
      <c r="B42" s="8" t="s">
        <v>32</v>
      </c>
      <c r="C42" s="13">
        <v>1</v>
      </c>
      <c r="D42" s="9">
        <v>90</v>
      </c>
      <c r="E42" s="10">
        <v>181</v>
      </c>
      <c r="F42" s="10">
        <v>217</v>
      </c>
      <c r="G42" s="3"/>
    </row>
    <row r="43" spans="1:7" x14ac:dyDescent="0.25">
      <c r="A43" s="35" t="s">
        <v>52</v>
      </c>
      <c r="B43" s="35"/>
      <c r="C43" s="35"/>
      <c r="D43" s="35"/>
      <c r="E43" s="35"/>
      <c r="F43" s="35"/>
      <c r="G43" s="3"/>
    </row>
    <row r="44" spans="1:7" x14ac:dyDescent="0.25">
      <c r="A44" s="11" t="s">
        <v>53</v>
      </c>
      <c r="B44" s="8" t="s">
        <v>57</v>
      </c>
      <c r="C44" s="13">
        <v>1</v>
      </c>
      <c r="D44" s="9">
        <v>45</v>
      </c>
      <c r="E44" s="10">
        <v>185</v>
      </c>
      <c r="F44" s="10">
        <v>222</v>
      </c>
      <c r="G44" s="3"/>
    </row>
    <row r="45" spans="1:7" x14ac:dyDescent="0.25">
      <c r="A45" s="7" t="s">
        <v>54</v>
      </c>
      <c r="B45" s="8" t="s">
        <v>58</v>
      </c>
      <c r="C45" s="13">
        <v>1</v>
      </c>
      <c r="D45" s="9">
        <v>45</v>
      </c>
      <c r="E45" s="10">
        <v>121</v>
      </c>
      <c r="F45" s="10">
        <f>E45*0.2+E45-0.2</f>
        <v>145</v>
      </c>
      <c r="G45" s="3"/>
    </row>
    <row r="46" spans="1:7" x14ac:dyDescent="0.25">
      <c r="A46" s="11" t="s">
        <v>55</v>
      </c>
      <c r="B46" s="8" t="s">
        <v>59</v>
      </c>
      <c r="C46" s="13">
        <v>1</v>
      </c>
      <c r="D46" s="9">
        <v>45</v>
      </c>
      <c r="E46" s="10">
        <v>137</v>
      </c>
      <c r="F46" s="10">
        <v>164</v>
      </c>
      <c r="G46" s="3"/>
    </row>
    <row r="47" spans="1:7" x14ac:dyDescent="0.25">
      <c r="A47" s="7" t="s">
        <v>56</v>
      </c>
      <c r="B47" s="8" t="s">
        <v>60</v>
      </c>
      <c r="C47" s="13">
        <v>1</v>
      </c>
      <c r="D47" s="9">
        <v>90</v>
      </c>
      <c r="E47" s="10">
        <f>200*0.055+200</f>
        <v>211</v>
      </c>
      <c r="F47" s="10">
        <v>253</v>
      </c>
      <c r="G47" s="3"/>
    </row>
    <row r="48" spans="1:7" x14ac:dyDescent="0.25">
      <c r="A48" s="35" t="s">
        <v>75</v>
      </c>
      <c r="B48" s="35"/>
      <c r="C48" s="35"/>
      <c r="D48" s="35"/>
      <c r="E48" s="35"/>
      <c r="F48" s="35"/>
      <c r="G48" s="3"/>
    </row>
    <row r="49" spans="1:7" ht="15" customHeight="1" x14ac:dyDescent="0.25">
      <c r="A49" s="11" t="s">
        <v>73</v>
      </c>
      <c r="B49" s="8" t="s">
        <v>76</v>
      </c>
      <c r="C49" s="13">
        <v>1</v>
      </c>
      <c r="D49" s="9">
        <v>90</v>
      </c>
      <c r="E49" s="10">
        <v>1536</v>
      </c>
      <c r="F49" s="10">
        <v>1843</v>
      </c>
      <c r="G49" s="3"/>
    </row>
    <row r="50" spans="1:7" ht="31.5" x14ac:dyDescent="0.25">
      <c r="A50" s="11" t="s">
        <v>74</v>
      </c>
      <c r="B50" s="8" t="s">
        <v>77</v>
      </c>
      <c r="C50" s="13">
        <v>1</v>
      </c>
      <c r="D50" s="9">
        <v>45</v>
      </c>
      <c r="E50" s="10">
        <v>670</v>
      </c>
      <c r="F50" s="10">
        <f>E50*0.2+E50</f>
        <v>804</v>
      </c>
      <c r="G50" s="3"/>
    </row>
    <row r="51" spans="1:7" x14ac:dyDescent="0.25">
      <c r="A51" s="35" t="s">
        <v>78</v>
      </c>
      <c r="B51" s="35"/>
      <c r="C51" s="35"/>
      <c r="D51" s="35"/>
      <c r="E51" s="35"/>
      <c r="F51" s="35"/>
      <c r="G51" s="3"/>
    </row>
    <row r="52" spans="1:7" x14ac:dyDescent="0.25">
      <c r="A52" s="9" t="s">
        <v>79</v>
      </c>
      <c r="B52" s="9" t="s">
        <v>80</v>
      </c>
      <c r="C52" s="14">
        <v>1</v>
      </c>
      <c r="D52" s="9">
        <v>60</v>
      </c>
      <c r="E52" s="10">
        <v>150</v>
      </c>
      <c r="F52" s="10">
        <v>180</v>
      </c>
      <c r="G52" s="3"/>
    </row>
    <row r="53" spans="1:7" x14ac:dyDescent="0.25">
      <c r="A53" s="9" t="s">
        <v>79</v>
      </c>
      <c r="B53" s="9" t="s">
        <v>87</v>
      </c>
      <c r="C53" s="14">
        <v>1</v>
      </c>
      <c r="D53" s="9">
        <v>90</v>
      </c>
      <c r="E53" s="10">
        <v>225</v>
      </c>
      <c r="F53" s="10">
        <v>270</v>
      </c>
      <c r="G53" s="3"/>
    </row>
    <row r="54" spans="1:7" x14ac:dyDescent="0.25">
      <c r="A54" s="35" t="s">
        <v>88</v>
      </c>
      <c r="B54" s="35"/>
      <c r="C54" s="35"/>
      <c r="D54" s="35"/>
      <c r="E54" s="35"/>
      <c r="F54" s="35"/>
      <c r="G54" s="3"/>
    </row>
    <row r="55" spans="1:7" x14ac:dyDescent="0.25">
      <c r="A55" s="9" t="s">
        <v>89</v>
      </c>
      <c r="B55" s="9" t="s">
        <v>90</v>
      </c>
      <c r="C55" s="14">
        <v>1</v>
      </c>
      <c r="D55" s="9">
        <v>45</v>
      </c>
      <c r="E55" s="10">
        <v>561</v>
      </c>
      <c r="F55" s="10">
        <v>673</v>
      </c>
      <c r="G55" s="3"/>
    </row>
    <row r="56" spans="1:7" x14ac:dyDescent="0.25">
      <c r="A56" s="9" t="s">
        <v>91</v>
      </c>
      <c r="B56" s="9" t="s">
        <v>92</v>
      </c>
      <c r="C56" s="14">
        <v>1</v>
      </c>
      <c r="D56" s="9">
        <v>45</v>
      </c>
      <c r="E56" s="10">
        <v>800</v>
      </c>
      <c r="F56" s="10">
        <v>960</v>
      </c>
      <c r="G56" s="3"/>
    </row>
    <row r="57" spans="1:7" x14ac:dyDescent="0.25">
      <c r="A57" s="9" t="s">
        <v>93</v>
      </c>
      <c r="B57" s="9" t="s">
        <v>94</v>
      </c>
      <c r="C57" s="14">
        <v>1</v>
      </c>
      <c r="D57" s="9">
        <v>45</v>
      </c>
      <c r="E57" s="10">
        <v>2398</v>
      </c>
      <c r="F57" s="10">
        <v>2878</v>
      </c>
      <c r="G57" s="3"/>
    </row>
    <row r="58" spans="1:7" x14ac:dyDescent="0.25">
      <c r="A58" s="9" t="s">
        <v>95</v>
      </c>
      <c r="B58" s="9" t="s">
        <v>57</v>
      </c>
      <c r="C58" s="14">
        <v>1</v>
      </c>
      <c r="D58" s="9">
        <v>45</v>
      </c>
      <c r="E58" s="10">
        <v>4745</v>
      </c>
      <c r="F58" s="10">
        <v>5694</v>
      </c>
      <c r="G58" s="3"/>
    </row>
    <row r="59" spans="1:7" ht="29.45" customHeight="1" x14ac:dyDescent="0.25">
      <c r="A59" s="36" t="s">
        <v>96</v>
      </c>
      <c r="B59" s="36"/>
      <c r="C59" s="36"/>
      <c r="D59" s="36"/>
      <c r="E59" s="36"/>
      <c r="F59" s="36"/>
      <c r="G59" s="3"/>
    </row>
    <row r="60" spans="1:7" x14ac:dyDescent="0.25">
      <c r="A60" s="9" t="s">
        <v>98</v>
      </c>
      <c r="B60" s="9" t="s">
        <v>97</v>
      </c>
      <c r="C60" s="14">
        <v>1</v>
      </c>
      <c r="D60" s="9">
        <v>45</v>
      </c>
      <c r="E60" s="10">
        <v>3330</v>
      </c>
      <c r="F60" s="10">
        <v>3996</v>
      </c>
      <c r="G60" s="3"/>
    </row>
    <row r="61" spans="1:7" x14ac:dyDescent="0.25">
      <c r="A61" s="9" t="s">
        <v>99</v>
      </c>
      <c r="B61" s="9" t="s">
        <v>57</v>
      </c>
      <c r="C61" s="14">
        <v>1</v>
      </c>
      <c r="D61" s="9">
        <v>45</v>
      </c>
      <c r="E61" s="10">
        <v>6105</v>
      </c>
      <c r="F61" s="10">
        <v>7326</v>
      </c>
      <c r="G61" s="3"/>
    </row>
  </sheetData>
  <mergeCells count="17">
    <mergeCell ref="A54:F54"/>
    <mergeCell ref="A59:F59"/>
    <mergeCell ref="A6:F8"/>
    <mergeCell ref="C10:C11"/>
    <mergeCell ref="A43:F43"/>
    <mergeCell ref="A48:F48"/>
    <mergeCell ref="A51:F51"/>
    <mergeCell ref="E10:F10"/>
    <mergeCell ref="B10:B11"/>
    <mergeCell ref="D10:D11"/>
    <mergeCell ref="A10:A11"/>
    <mergeCell ref="A12:F12"/>
    <mergeCell ref="D1:F1"/>
    <mergeCell ref="D2:F2"/>
    <mergeCell ref="D3:F3"/>
    <mergeCell ref="D4:F4"/>
    <mergeCell ref="D5:F5"/>
  </mergeCells>
  <printOptions horizontalCentered="1" verticalCentered="1"/>
  <pageMargins left="0.98425196850393704" right="0.39370078740157483" top="0.78740157480314965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2023-07-14T08:34:06Z</cp:lastPrinted>
  <dcterms:created xsi:type="dcterms:W3CDTF">2022-11-11T06:43:23Z</dcterms:created>
  <dcterms:modified xsi:type="dcterms:W3CDTF">2023-07-14T07:18:27Z</dcterms:modified>
</cp:coreProperties>
</file>